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Схемы округов\Документы на Думу\"/>
    </mc:Choice>
  </mc:AlternateContent>
  <xr:revisionPtr revIDLastSave="0" documentId="13_ncr:1_{0D04C7BD-1B57-43FD-B143-A08D03F32B45}" xr6:coauthVersionLast="37" xr6:coauthVersionMax="37" xr10:uidLastSave="{00000000-0000-0000-0000-000000000000}"/>
  <bookViews>
    <workbookView xWindow="120" yWindow="60" windowWidth="15120" windowHeight="7755" xr2:uid="{00000000-000D-0000-FFFF-FFFF00000000}"/>
  </bookViews>
  <sheets>
    <sheet name="19 (2015)" sheetId="5" r:id="rId1"/>
    <sheet name="19 (2025)" sheetId="4" r:id="rId2"/>
  </sheets>
  <calcPr calcId="179021" refMode="R1C1"/>
</workbook>
</file>

<file path=xl/calcChain.xml><?xml version="1.0" encoding="utf-8"?>
<calcChain xmlns="http://schemas.openxmlformats.org/spreadsheetml/2006/main">
  <c r="H46" i="5" l="1"/>
  <c r="E46" i="5"/>
  <c r="F45" i="5"/>
  <c r="F44" i="5"/>
  <c r="F43" i="5"/>
  <c r="F42" i="5"/>
  <c r="G42" i="5" s="1"/>
  <c r="G40" i="5"/>
  <c r="F38" i="5"/>
  <c r="F37" i="5"/>
  <c r="G37" i="5" s="1"/>
  <c r="F36" i="5"/>
  <c r="F35" i="5"/>
  <c r="F34" i="5"/>
  <c r="F32" i="5"/>
  <c r="G32" i="5" s="1"/>
  <c r="F30" i="5"/>
  <c r="G30" i="5" s="1"/>
  <c r="G22" i="5"/>
  <c r="G20" i="5"/>
  <c r="F17" i="5"/>
  <c r="F16" i="5"/>
  <c r="G16" i="5" s="1"/>
  <c r="F12" i="5"/>
  <c r="F8" i="5"/>
  <c r="F7" i="5"/>
  <c r="F6" i="5"/>
  <c r="F5" i="5"/>
  <c r="F4" i="5"/>
  <c r="G4" i="5" s="1"/>
  <c r="H43" i="4" l="1"/>
  <c r="F21" i="4"/>
  <c r="G21" i="4" s="1"/>
  <c r="F14" i="4"/>
  <c r="G13" i="4" s="1"/>
  <c r="E43" i="4"/>
  <c r="F42" i="4"/>
  <c r="F41" i="4"/>
  <c r="F39" i="4"/>
  <c r="G37" i="4"/>
  <c r="F35" i="4"/>
  <c r="F34" i="4"/>
  <c r="F33" i="4"/>
  <c r="F32" i="4"/>
  <c r="F31" i="4"/>
  <c r="F29" i="4"/>
  <c r="F28" i="4"/>
  <c r="F27" i="4"/>
  <c r="F10" i="4"/>
  <c r="F6" i="4"/>
  <c r="F5" i="4"/>
  <c r="F4" i="4"/>
  <c r="G39" i="4" l="1"/>
  <c r="G29" i="4"/>
  <c r="G4" i="4"/>
  <c r="G43" i="4" s="1"/>
</calcChain>
</file>

<file path=xl/sharedStrings.xml><?xml version="1.0" encoding="utf-8"?>
<sst xmlns="http://schemas.openxmlformats.org/spreadsheetml/2006/main" count="97" uniqueCount="55">
  <si>
    <t>Соцгородское</t>
  </si>
  <si>
    <t>Речушинское</t>
  </si>
  <si>
    <t>Видимское</t>
  </si>
  <si>
    <t>Видим</t>
  </si>
  <si>
    <t>Шестаковское</t>
  </si>
  <si>
    <t>Чистополянский</t>
  </si>
  <si>
    <t>Каймоновский</t>
  </si>
  <si>
    <t>Шестаково</t>
  </si>
  <si>
    <t>Суворовский</t>
  </si>
  <si>
    <t>Коршуновское</t>
  </si>
  <si>
    <t>Железногорск-Илимское</t>
  </si>
  <si>
    <t>Хребтовское</t>
  </si>
  <si>
    <t>Семигорское</t>
  </si>
  <si>
    <t>Березняковское</t>
  </si>
  <si>
    <t>Дальнинское</t>
  </si>
  <si>
    <t>Заморское</t>
  </si>
  <si>
    <t>Янгелевское</t>
  </si>
  <si>
    <t>Новоигирменское</t>
  </si>
  <si>
    <t>Рудногорское</t>
  </si>
  <si>
    <t>Радищевское</t>
  </si>
  <si>
    <t>Новоилимское</t>
  </si>
  <si>
    <t>Брусничное</t>
  </si>
  <si>
    <t>округ №</t>
  </si>
  <si>
    <t>Березняки</t>
  </si>
  <si>
    <t>Игирма</t>
  </si>
  <si>
    <t>УИК</t>
  </si>
  <si>
    <t>мандатов</t>
  </si>
  <si>
    <t>1м</t>
  </si>
  <si>
    <t>10%</t>
  </si>
  <si>
    <t>2м</t>
  </si>
  <si>
    <t>3м</t>
  </si>
  <si>
    <t>4м</t>
  </si>
  <si>
    <t>5м</t>
  </si>
  <si>
    <t>Всего избирателей 37264</t>
  </si>
  <si>
    <t>1765-2157</t>
  </si>
  <si>
    <t>Средняя норма 1961</t>
  </si>
  <si>
    <t>3726-4118</t>
  </si>
  <si>
    <t>5687-6079</t>
  </si>
  <si>
    <t>7648-8040</t>
  </si>
  <si>
    <t>9609-10001</t>
  </si>
  <si>
    <t>5586-6177</t>
  </si>
  <si>
    <t>2025 год</t>
  </si>
  <si>
    <t>п. Заярск</t>
  </si>
  <si>
    <t>ж/д ст. Черная</t>
  </si>
  <si>
    <t>+ Миндей2</t>
  </si>
  <si>
    <t>+ ж/д ст. Селезнево</t>
  </si>
  <si>
    <t>Селезневский</t>
  </si>
  <si>
    <t>2113-2583</t>
  </si>
  <si>
    <t>1996-2700</t>
  </si>
  <si>
    <t>Средняя норма 2348</t>
  </si>
  <si>
    <t>4461-4931</t>
  </si>
  <si>
    <t>6809-7279</t>
  </si>
  <si>
    <t>9157-9227</t>
  </si>
  <si>
    <t>11505-11975</t>
  </si>
  <si>
    <t>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</si>
</sst>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0" fillId="0" borderId="1" xfId="0" applyBorder="1"/>
    <xf numFmtId="0" fontId="4" fillId="0" borderId="3" xfId="0" applyFont="1" applyBorder="1"/>
    <xf numFmtId="0" fontId="0" fillId="0" borderId="3" xfId="0" applyBorder="1"/>
    <xf numFmtId="0" fontId="2" fillId="0" borderId="4" xfId="0" applyFont="1" applyBorder="1"/>
    <xf numFmtId="49" fontId="2" fillId="0" borderId="5" xfId="0" applyNumberFormat="1" applyFont="1" applyBorder="1"/>
    <xf numFmtId="0" fontId="4" fillId="0" borderId="6" xfId="0" applyFont="1" applyBorder="1"/>
    <xf numFmtId="0" fontId="0" fillId="0" borderId="6" xfId="0" applyBorder="1"/>
    <xf numFmtId="0" fontId="2" fillId="0" borderId="7" xfId="0" applyFont="1" applyBorder="1"/>
    <xf numFmtId="0" fontId="0" fillId="0" borderId="9" xfId="0" applyBorder="1"/>
    <xf numFmtId="0" fontId="2" fillId="0" borderId="10" xfId="0" applyFont="1" applyBorder="1"/>
    <xf numFmtId="49" fontId="5" fillId="0" borderId="2" xfId="0" applyNumberFormat="1" applyFont="1" applyBorder="1"/>
    <xf numFmtId="49" fontId="2" fillId="0" borderId="11" xfId="0" applyNumberFormat="1" applyFont="1" applyBorder="1"/>
    <xf numFmtId="0" fontId="4" fillId="0" borderId="0" xfId="0" applyFont="1" applyBorder="1"/>
    <xf numFmtId="0" fontId="0" fillId="0" borderId="0" xfId="0" applyBorder="1"/>
    <xf numFmtId="0" fontId="2" fillId="0" borderId="12" xfId="0" applyFont="1" applyBorder="1"/>
    <xf numFmtId="0" fontId="5" fillId="0" borderId="8" xfId="0" applyFont="1" applyBorder="1"/>
    <xf numFmtId="0" fontId="5" fillId="0" borderId="2" xfId="0" applyFont="1" applyBorder="1"/>
    <xf numFmtId="0" fontId="0" fillId="0" borderId="0" xfId="0" applyFill="1" applyBorder="1"/>
    <xf numFmtId="0" fontId="0" fillId="0" borderId="9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49" fontId="2" fillId="0" borderId="19" xfId="0" applyNumberFormat="1" applyFont="1" applyBorder="1"/>
    <xf numFmtId="0" fontId="5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14" xfId="0" applyFont="1" applyBorder="1"/>
    <xf numFmtId="0" fontId="5" fillId="0" borderId="11" xfId="0" applyFont="1" applyBorder="1"/>
    <xf numFmtId="0" fontId="2" fillId="0" borderId="0" xfId="0" applyFont="1" applyBorder="1"/>
    <xf numFmtId="0" fontId="0" fillId="0" borderId="24" xfId="0" applyBorder="1"/>
    <xf numFmtId="0" fontId="2" fillId="0" borderId="25" xfId="0" applyFont="1" applyBorder="1"/>
    <xf numFmtId="0" fontId="2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0" fillId="0" borderId="29" xfId="0" applyBorder="1"/>
    <xf numFmtId="0" fontId="2" fillId="0" borderId="30" xfId="0" applyFont="1" applyBorder="1"/>
    <xf numFmtId="0" fontId="5" fillId="0" borderId="0" xfId="0" applyFont="1" applyBorder="1"/>
    <xf numFmtId="0" fontId="0" fillId="0" borderId="0" xfId="0" applyFont="1"/>
    <xf numFmtId="0" fontId="0" fillId="0" borderId="1" xfId="0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2" fillId="0" borderId="32" xfId="0" applyNumberFormat="1" applyFont="1" applyBorder="1"/>
    <xf numFmtId="0" fontId="0" fillId="0" borderId="33" xfId="0" applyBorder="1"/>
    <xf numFmtId="0" fontId="2" fillId="0" borderId="34" xfId="0" applyFont="1" applyBorder="1"/>
    <xf numFmtId="49" fontId="6" fillId="0" borderId="11" xfId="0" applyNumberFormat="1" applyFont="1" applyBorder="1"/>
    <xf numFmtId="49" fontId="6" fillId="0" borderId="32" xfId="0" applyNumberFormat="1" applyFont="1" applyBorder="1"/>
    <xf numFmtId="0" fontId="1" fillId="0" borderId="27" xfId="0" applyFont="1" applyBorder="1"/>
    <xf numFmtId="0" fontId="0" fillId="0" borderId="35" xfId="0" applyBorder="1"/>
    <xf numFmtId="0" fontId="0" fillId="0" borderId="36" xfId="0" applyBorder="1"/>
    <xf numFmtId="0" fontId="5" fillId="0" borderId="33" xfId="0" applyFont="1" applyBorder="1"/>
    <xf numFmtId="0" fontId="0" fillId="0" borderId="33" xfId="0" applyFill="1" applyBorder="1"/>
    <xf numFmtId="0" fontId="2" fillId="0" borderId="33" xfId="0" applyFont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5" fillId="0" borderId="5" xfId="0" applyFont="1" applyBorder="1"/>
    <xf numFmtId="9" fontId="0" fillId="0" borderId="1" xfId="0" applyNumberFormat="1" applyFont="1" applyBorder="1" applyAlignment="1">
      <alignment horizontal="left"/>
    </xf>
    <xf numFmtId="0" fontId="7" fillId="0" borderId="22" xfId="0" applyFont="1" applyBorder="1"/>
    <xf numFmtId="0" fontId="7" fillId="0" borderId="14" xfId="0" applyFont="1" applyBorder="1"/>
    <xf numFmtId="0" fontId="7" fillId="0" borderId="21" xfId="0" applyFont="1" applyBorder="1"/>
    <xf numFmtId="0" fontId="7" fillId="0" borderId="16" xfId="0" applyFont="1" applyBorder="1"/>
    <xf numFmtId="0" fontId="3" fillId="0" borderId="21" xfId="0" applyFont="1" applyBorder="1"/>
    <xf numFmtId="0" fontId="1" fillId="0" borderId="11" xfId="0" applyFont="1" applyBorder="1"/>
    <xf numFmtId="0" fontId="1" fillId="0" borderId="0" xfId="0" applyFont="1" applyBorder="1"/>
    <xf numFmtId="0" fontId="2" fillId="0" borderId="3" xfId="0" applyFont="1" applyBorder="1"/>
    <xf numFmtId="0" fontId="0" fillId="0" borderId="11" xfId="0" applyBorder="1"/>
    <xf numFmtId="0" fontId="3" fillId="0" borderId="11" xfId="0" applyFont="1" applyBorder="1"/>
    <xf numFmtId="49" fontId="2" fillId="0" borderId="0" xfId="0" applyNumberFormat="1" applyFont="1" applyBorder="1"/>
    <xf numFmtId="0" fontId="6" fillId="0" borderId="16" xfId="0" applyFont="1" applyBorder="1"/>
    <xf numFmtId="0" fontId="1" fillId="0" borderId="24" xfId="0" applyFont="1" applyBorder="1"/>
    <xf numFmtId="0" fontId="1" fillId="0" borderId="3" xfId="0" applyFont="1" applyBorder="1"/>
    <xf numFmtId="0" fontId="6" fillId="0" borderId="21" xfId="0" applyFont="1" applyBorder="1"/>
    <xf numFmtId="0" fontId="0" fillId="0" borderId="12" xfId="0" applyBorder="1"/>
    <xf numFmtId="49" fontId="5" fillId="0" borderId="5" xfId="0" applyNumberFormat="1" applyFont="1" applyBorder="1"/>
    <xf numFmtId="0" fontId="4" fillId="0" borderId="33" xfId="0" applyFont="1" applyBorder="1"/>
    <xf numFmtId="49" fontId="5" fillId="0" borderId="31" xfId="0" applyNumberFormat="1" applyFont="1" applyBorder="1"/>
    <xf numFmtId="0" fontId="4" fillId="0" borderId="24" xfId="0" applyFont="1" applyBorder="1"/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29" xfId="0" applyBorder="1" applyAlignment="1">
      <alignment horizontal="center"/>
    </xf>
    <xf numFmtId="0" fontId="8" fillId="0" borderId="6" xfId="0" applyFont="1" applyBorder="1" applyAlignment="1">
      <alignment horizontal="center"/>
    </xf>
    <xf numFmtId="49" fontId="5" fillId="0" borderId="41" xfId="0" applyNumberFormat="1" applyFont="1" applyBorder="1"/>
    <xf numFmtId="0" fontId="4" fillId="0" borderId="41" xfId="0" applyFont="1" applyBorder="1"/>
    <xf numFmtId="0" fontId="0" fillId="0" borderId="41" xfId="0" applyBorder="1"/>
    <xf numFmtId="0" fontId="2" fillId="0" borderId="41" xfId="0" applyFont="1" applyBorder="1"/>
    <xf numFmtId="0" fontId="2" fillId="0" borderId="22" xfId="0" applyFont="1" applyBorder="1"/>
    <xf numFmtId="49" fontId="2" fillId="0" borderId="2" xfId="0" applyNumberFormat="1" applyFont="1" applyBorder="1"/>
    <xf numFmtId="49" fontId="5" fillId="0" borderId="8" xfId="0" applyNumberFormat="1" applyFont="1" applyBorder="1"/>
    <xf numFmtId="0" fontId="1" fillId="0" borderId="31" xfId="0" applyFont="1" applyBorder="1"/>
    <xf numFmtId="0" fontId="1" fillId="0" borderId="2" xfId="0" applyFont="1" applyBorder="1"/>
    <xf numFmtId="0" fontId="6" fillId="0" borderId="23" xfId="0" applyFont="1" applyBorder="1"/>
    <xf numFmtId="0" fontId="6" fillId="0" borderId="18" xfId="0" applyFont="1" applyBorder="1"/>
    <xf numFmtId="0" fontId="7" fillId="0" borderId="23" xfId="0" applyFont="1" applyBorder="1"/>
    <xf numFmtId="0" fontId="7" fillId="0" borderId="18" xfId="0" applyFont="1" applyBorder="1"/>
    <xf numFmtId="0" fontId="0" fillId="0" borderId="29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B75A3-00E1-4551-ADE5-7E806B6E9480}">
  <dimension ref="A2:H52"/>
  <sheetViews>
    <sheetView tabSelected="1" workbookViewId="0">
      <selection activeCell="M13" sqref="M13"/>
    </sheetView>
  </sheetViews>
  <sheetFormatPr defaultRowHeight="15" x14ac:dyDescent="0.25"/>
  <cols>
    <col min="1" max="1" width="8.140625" customWidth="1"/>
    <col min="2" max="2" width="18.7109375" style="2" customWidth="1"/>
    <col min="3" max="3" width="20.5703125" customWidth="1"/>
    <col min="4" max="4" width="9.140625" style="93"/>
    <col min="6" max="6" width="9.140625" style="1"/>
    <col min="7" max="7" width="7" customWidth="1"/>
    <col min="8" max="8" width="9.7109375" customWidth="1"/>
  </cols>
  <sheetData>
    <row r="2" spans="1:8" ht="22.5" x14ac:dyDescent="0.3">
      <c r="A2" s="100" t="s">
        <v>54</v>
      </c>
      <c r="B2" s="100"/>
      <c r="C2" s="100"/>
      <c r="D2" s="100"/>
      <c r="E2" s="100"/>
      <c r="F2" s="100"/>
      <c r="G2" s="100"/>
      <c r="H2" s="100"/>
    </row>
    <row r="3" spans="1:8" ht="16.5" thickBot="1" x14ac:dyDescent="0.3">
      <c r="A3" s="28" t="s">
        <v>22</v>
      </c>
      <c r="B3" s="29"/>
      <c r="C3" s="28"/>
      <c r="D3" s="28" t="s">
        <v>25</v>
      </c>
      <c r="E3" s="28"/>
      <c r="F3" s="30"/>
      <c r="G3" s="28"/>
      <c r="H3" s="28" t="s">
        <v>26</v>
      </c>
    </row>
    <row r="4" spans="1:8" ht="16.5" thickBot="1" x14ac:dyDescent="0.3">
      <c r="A4" s="22">
        <v>1</v>
      </c>
      <c r="B4" s="101" t="s">
        <v>0</v>
      </c>
      <c r="C4" s="102"/>
      <c r="D4" s="103">
        <v>1044</v>
      </c>
      <c r="E4" s="103">
        <v>530</v>
      </c>
      <c r="F4" s="104">
        <f>E4</f>
        <v>530</v>
      </c>
      <c r="G4" s="105">
        <f>F4+F5+F6+F7+F8+F12</f>
        <v>4793</v>
      </c>
      <c r="H4" s="35">
        <v>2</v>
      </c>
    </row>
    <row r="5" spans="1:8" ht="16.5" thickBot="1" x14ac:dyDescent="0.3">
      <c r="A5" s="24"/>
      <c r="B5" s="106"/>
      <c r="C5" s="4" t="s">
        <v>42</v>
      </c>
      <c r="D5" s="5">
        <v>1043</v>
      </c>
      <c r="E5" s="5">
        <v>48</v>
      </c>
      <c r="F5" s="104">
        <f>E5</f>
        <v>48</v>
      </c>
      <c r="G5" s="32"/>
      <c r="H5" s="25"/>
    </row>
    <row r="6" spans="1:8" ht="16.5" thickBot="1" x14ac:dyDescent="0.3">
      <c r="A6" s="24"/>
      <c r="B6" s="7"/>
      <c r="C6" s="8" t="s">
        <v>43</v>
      </c>
      <c r="D6" s="9">
        <v>1045</v>
      </c>
      <c r="E6" s="9">
        <v>39</v>
      </c>
      <c r="F6" s="104">
        <f>E6</f>
        <v>39</v>
      </c>
      <c r="G6" s="32"/>
      <c r="H6" s="25"/>
    </row>
    <row r="7" spans="1:8" ht="15.75" x14ac:dyDescent="0.25">
      <c r="A7" s="24"/>
      <c r="B7" s="107" t="s">
        <v>1</v>
      </c>
      <c r="C7" s="11"/>
      <c r="D7" s="11">
        <v>1042</v>
      </c>
      <c r="E7" s="11">
        <v>968</v>
      </c>
      <c r="F7" s="104">
        <f>E7</f>
        <v>968</v>
      </c>
      <c r="G7" s="32"/>
      <c r="H7" s="25"/>
    </row>
    <row r="8" spans="1:8" ht="15.75" x14ac:dyDescent="0.25">
      <c r="A8" s="24"/>
      <c r="B8" s="13" t="s">
        <v>2</v>
      </c>
      <c r="C8" s="4" t="s">
        <v>3</v>
      </c>
      <c r="D8" s="5">
        <v>1052</v>
      </c>
      <c r="E8" s="5">
        <v>883</v>
      </c>
      <c r="F8" s="6">
        <f>E8+E9+E10+E11</f>
        <v>1812</v>
      </c>
      <c r="G8" s="32"/>
      <c r="H8" s="25"/>
    </row>
    <row r="9" spans="1:8" ht="15.75" x14ac:dyDescent="0.25">
      <c r="A9" s="24"/>
      <c r="B9" s="14" t="s">
        <v>44</v>
      </c>
      <c r="C9" s="15" t="s">
        <v>3</v>
      </c>
      <c r="D9" s="16">
        <v>1053</v>
      </c>
      <c r="E9" s="16">
        <v>135</v>
      </c>
      <c r="F9" s="17"/>
      <c r="G9" s="32"/>
      <c r="H9" s="25"/>
    </row>
    <row r="10" spans="1:8" ht="15.75" x14ac:dyDescent="0.25">
      <c r="A10" s="24"/>
      <c r="B10" s="14"/>
      <c r="C10" s="15" t="s">
        <v>5</v>
      </c>
      <c r="D10" s="16">
        <v>1054</v>
      </c>
      <c r="E10" s="16">
        <v>464</v>
      </c>
      <c r="F10" s="17"/>
      <c r="G10" s="32"/>
      <c r="H10" s="25"/>
    </row>
    <row r="11" spans="1:8" ht="15.75" x14ac:dyDescent="0.25">
      <c r="A11" s="24"/>
      <c r="B11" s="7"/>
      <c r="C11" s="8" t="s">
        <v>6</v>
      </c>
      <c r="D11" s="9">
        <v>1055</v>
      </c>
      <c r="E11" s="9">
        <v>330</v>
      </c>
      <c r="F11" s="10"/>
      <c r="G11" s="32"/>
      <c r="H11" s="25"/>
    </row>
    <row r="12" spans="1:8" ht="15.75" x14ac:dyDescent="0.25">
      <c r="A12" s="24"/>
      <c r="B12" s="13" t="s">
        <v>4</v>
      </c>
      <c r="C12" s="4" t="s">
        <v>7</v>
      </c>
      <c r="D12" s="5">
        <v>1047</v>
      </c>
      <c r="E12" s="5">
        <v>730</v>
      </c>
      <c r="F12" s="6">
        <f>E12+E13+E14+E15</f>
        <v>1396</v>
      </c>
      <c r="G12" s="32"/>
      <c r="H12" s="25"/>
    </row>
    <row r="13" spans="1:8" ht="15.75" x14ac:dyDescent="0.25">
      <c r="A13" s="24"/>
      <c r="B13" s="14" t="s">
        <v>45</v>
      </c>
      <c r="C13" s="15" t="s">
        <v>7</v>
      </c>
      <c r="D13" s="16">
        <v>1048</v>
      </c>
      <c r="E13" s="16">
        <v>101</v>
      </c>
      <c r="F13" s="17"/>
      <c r="G13" s="32"/>
      <c r="H13" s="25"/>
    </row>
    <row r="14" spans="1:8" ht="15.75" x14ac:dyDescent="0.25">
      <c r="A14" s="24"/>
      <c r="B14" s="14"/>
      <c r="C14" s="15" t="s">
        <v>8</v>
      </c>
      <c r="D14" s="16">
        <v>1049</v>
      </c>
      <c r="E14" s="16">
        <v>503</v>
      </c>
      <c r="F14" s="17"/>
      <c r="G14" s="32"/>
      <c r="H14" s="25"/>
    </row>
    <row r="15" spans="1:8" ht="16.5" thickBot="1" x14ac:dyDescent="0.3">
      <c r="A15" s="24"/>
      <c r="B15" s="14"/>
      <c r="C15" s="15" t="s">
        <v>46</v>
      </c>
      <c r="D15" s="16">
        <v>1050</v>
      </c>
      <c r="E15" s="16">
        <v>62</v>
      </c>
      <c r="F15" s="17"/>
      <c r="G15" s="32"/>
      <c r="H15" s="25"/>
    </row>
    <row r="16" spans="1:8" ht="15.75" x14ac:dyDescent="0.25">
      <c r="A16" s="22">
        <v>2</v>
      </c>
      <c r="B16" s="108" t="s">
        <v>9</v>
      </c>
      <c r="C16" s="38"/>
      <c r="D16" s="38">
        <v>1061</v>
      </c>
      <c r="E16" s="38">
        <v>698</v>
      </c>
      <c r="F16" s="39">
        <f>E16</f>
        <v>698</v>
      </c>
      <c r="G16" s="67">
        <f>F16+F17</f>
        <v>4562</v>
      </c>
      <c r="H16" s="68">
        <v>2</v>
      </c>
    </row>
    <row r="17" spans="1:8" ht="15.75" x14ac:dyDescent="0.25">
      <c r="A17" s="24"/>
      <c r="B17" s="109" t="s">
        <v>10</v>
      </c>
      <c r="C17" s="5"/>
      <c r="D17" s="5">
        <v>1024</v>
      </c>
      <c r="E17" s="5">
        <v>1429</v>
      </c>
      <c r="F17" s="6">
        <f>E17+E18+E19</f>
        <v>3864</v>
      </c>
      <c r="G17" s="69"/>
      <c r="H17" s="70"/>
    </row>
    <row r="18" spans="1:8" x14ac:dyDescent="0.25">
      <c r="A18" s="24"/>
      <c r="B18" s="14"/>
      <c r="C18" s="16"/>
      <c r="D18" s="16">
        <v>1025</v>
      </c>
      <c r="E18" s="16">
        <v>1261</v>
      </c>
      <c r="F18" s="17"/>
      <c r="G18" s="69"/>
      <c r="H18" s="70"/>
    </row>
    <row r="19" spans="1:8" ht="15.75" thickBot="1" x14ac:dyDescent="0.3">
      <c r="A19" s="26"/>
      <c r="B19" s="50"/>
      <c r="C19" s="51"/>
      <c r="D19" s="51">
        <v>1026</v>
      </c>
      <c r="E19" s="51">
        <v>1174</v>
      </c>
      <c r="F19" s="52"/>
      <c r="G19" s="110"/>
      <c r="H19" s="111"/>
    </row>
    <row r="20" spans="1:8" ht="15.75" x14ac:dyDescent="0.25">
      <c r="A20" s="22">
        <v>3</v>
      </c>
      <c r="B20" s="55" t="s">
        <v>10</v>
      </c>
      <c r="C20" s="31"/>
      <c r="D20" s="31">
        <v>1029</v>
      </c>
      <c r="E20" s="31">
        <v>2179</v>
      </c>
      <c r="F20" s="40"/>
      <c r="G20" s="67">
        <f>E20+E21</f>
        <v>4470</v>
      </c>
      <c r="H20" s="68">
        <v>2</v>
      </c>
    </row>
    <row r="21" spans="1:8" ht="15.75" thickBot="1" x14ac:dyDescent="0.3">
      <c r="A21" s="26"/>
      <c r="B21" s="50"/>
      <c r="C21" s="51"/>
      <c r="D21" s="51">
        <v>1030</v>
      </c>
      <c r="E21" s="51">
        <v>2291</v>
      </c>
      <c r="F21" s="52"/>
      <c r="G21" s="112"/>
      <c r="H21" s="113"/>
    </row>
    <row r="22" spans="1:8" ht="15.75" x14ac:dyDescent="0.25">
      <c r="A22" s="24">
        <v>4</v>
      </c>
      <c r="B22" s="36" t="s">
        <v>10</v>
      </c>
      <c r="C22" s="16"/>
      <c r="D22" s="16">
        <v>1028</v>
      </c>
      <c r="E22" s="16">
        <v>1623</v>
      </c>
      <c r="F22" s="17"/>
      <c r="G22" s="32">
        <f>E22+E23+E24+E25+E26+E27+E28+E29</f>
        <v>11887</v>
      </c>
      <c r="H22" s="25">
        <v>5</v>
      </c>
    </row>
    <row r="23" spans="1:8" x14ac:dyDescent="0.25">
      <c r="A23" s="24"/>
      <c r="B23" s="14"/>
      <c r="C23" s="16"/>
      <c r="D23" s="16">
        <v>1031</v>
      </c>
      <c r="E23" s="16">
        <v>2312</v>
      </c>
      <c r="F23" s="17"/>
      <c r="G23" s="32"/>
      <c r="H23" s="25"/>
    </row>
    <row r="24" spans="1:8" x14ac:dyDescent="0.25">
      <c r="A24" s="24"/>
      <c r="B24" s="14"/>
      <c r="C24" s="16"/>
      <c r="D24" s="16">
        <v>1032</v>
      </c>
      <c r="E24" s="16">
        <v>1336</v>
      </c>
      <c r="F24" s="17"/>
      <c r="G24" s="32"/>
      <c r="H24" s="25"/>
    </row>
    <row r="25" spans="1:8" x14ac:dyDescent="0.25">
      <c r="A25" s="24"/>
      <c r="B25" s="14"/>
      <c r="C25" s="16"/>
      <c r="D25" s="16">
        <v>1033</v>
      </c>
      <c r="E25" s="16">
        <v>2264</v>
      </c>
      <c r="F25" s="17"/>
      <c r="G25" s="32"/>
      <c r="H25" s="25"/>
    </row>
    <row r="26" spans="1:8" x14ac:dyDescent="0.25">
      <c r="A26" s="24"/>
      <c r="B26" s="14"/>
      <c r="C26" s="16"/>
      <c r="D26" s="16">
        <v>1034</v>
      </c>
      <c r="E26" s="16">
        <v>907</v>
      </c>
      <c r="F26" s="17"/>
      <c r="G26" s="32"/>
      <c r="H26" s="25"/>
    </row>
    <row r="27" spans="1:8" x14ac:dyDescent="0.25">
      <c r="A27" s="24"/>
      <c r="B27" s="14"/>
      <c r="C27" s="16"/>
      <c r="D27" s="16">
        <v>1035</v>
      </c>
      <c r="E27" s="16">
        <v>1765</v>
      </c>
      <c r="F27" s="17"/>
      <c r="G27" s="32"/>
      <c r="H27" s="25"/>
    </row>
    <row r="28" spans="1:8" x14ac:dyDescent="0.25">
      <c r="A28" s="24"/>
      <c r="B28" s="14"/>
      <c r="C28" s="16"/>
      <c r="D28" s="16">
        <v>1036</v>
      </c>
      <c r="E28" s="16">
        <v>101</v>
      </c>
      <c r="F28" s="17"/>
      <c r="G28" s="32"/>
      <c r="H28" s="25"/>
    </row>
    <row r="29" spans="1:8" s="16" customFormat="1" ht="15.75" thickBot="1" x14ac:dyDescent="0.3">
      <c r="A29" s="24"/>
      <c r="B29" s="14"/>
      <c r="D29" s="16">
        <v>1027</v>
      </c>
      <c r="E29" s="16">
        <v>1579</v>
      </c>
      <c r="F29" s="17"/>
      <c r="G29" s="32"/>
      <c r="H29" s="25"/>
    </row>
    <row r="30" spans="1:8" ht="15.75" x14ac:dyDescent="0.25">
      <c r="A30" s="22">
        <v>5</v>
      </c>
      <c r="B30" s="41" t="s">
        <v>11</v>
      </c>
      <c r="C30" s="31"/>
      <c r="D30" s="31">
        <v>1051</v>
      </c>
      <c r="E30" s="31">
        <v>1467</v>
      </c>
      <c r="F30" s="40">
        <f>E30</f>
        <v>1467</v>
      </c>
      <c r="G30" s="33">
        <f>F30+F31</f>
        <v>2246</v>
      </c>
      <c r="H30" s="23">
        <v>1</v>
      </c>
    </row>
    <row r="31" spans="1:8" ht="16.5" thickBot="1" x14ac:dyDescent="0.3">
      <c r="A31" s="24"/>
      <c r="B31" s="19" t="s">
        <v>12</v>
      </c>
      <c r="C31" s="5"/>
      <c r="D31" s="5">
        <v>1046</v>
      </c>
      <c r="E31" s="5">
        <v>744</v>
      </c>
      <c r="F31" s="6">
        <v>779</v>
      </c>
      <c r="G31" s="32"/>
      <c r="H31" s="25"/>
    </row>
    <row r="32" spans="1:8" ht="15.75" x14ac:dyDescent="0.25">
      <c r="A32" s="22">
        <v>6</v>
      </c>
      <c r="B32" s="41" t="s">
        <v>13</v>
      </c>
      <c r="C32" s="31" t="s">
        <v>23</v>
      </c>
      <c r="D32" s="31">
        <v>1040</v>
      </c>
      <c r="E32" s="31">
        <v>876</v>
      </c>
      <c r="F32" s="40">
        <f>E32+E33</f>
        <v>1422</v>
      </c>
      <c r="G32" s="33">
        <f>F32+F34+F35+F36</f>
        <v>2654</v>
      </c>
      <c r="H32" s="23">
        <v>1</v>
      </c>
    </row>
    <row r="33" spans="1:8" x14ac:dyDescent="0.25">
      <c r="A33" s="24"/>
      <c r="B33" s="7"/>
      <c r="C33" s="9" t="s">
        <v>24</v>
      </c>
      <c r="D33" s="9">
        <v>1041</v>
      </c>
      <c r="E33" s="9">
        <v>546</v>
      </c>
      <c r="F33" s="10"/>
      <c r="G33" s="32"/>
      <c r="H33" s="25"/>
    </row>
    <row r="34" spans="1:8" ht="15.75" x14ac:dyDescent="0.25">
      <c r="A34" s="24"/>
      <c r="B34" s="18" t="s">
        <v>14</v>
      </c>
      <c r="C34" s="11"/>
      <c r="D34" s="11">
        <v>1037</v>
      </c>
      <c r="E34" s="11">
        <v>440</v>
      </c>
      <c r="F34" s="12">
        <f>E34</f>
        <v>440</v>
      </c>
      <c r="G34" s="32"/>
      <c r="H34" s="25"/>
    </row>
    <row r="35" spans="1:8" ht="15.75" x14ac:dyDescent="0.25">
      <c r="A35" s="24"/>
      <c r="B35" s="19" t="s">
        <v>15</v>
      </c>
      <c r="C35" s="5"/>
      <c r="D35" s="5">
        <v>1039</v>
      </c>
      <c r="E35" s="5">
        <v>310</v>
      </c>
      <c r="F35" s="6">
        <f>E35</f>
        <v>310</v>
      </c>
      <c r="G35" s="32"/>
      <c r="H35" s="25"/>
    </row>
    <row r="36" spans="1:8" ht="16.5" thickBot="1" x14ac:dyDescent="0.3">
      <c r="A36" s="26"/>
      <c r="B36" s="42" t="s">
        <v>21</v>
      </c>
      <c r="C36" s="43"/>
      <c r="D36" s="43">
        <v>1038</v>
      </c>
      <c r="E36" s="114">
        <v>482</v>
      </c>
      <c r="F36" s="44">
        <f>E36</f>
        <v>482</v>
      </c>
      <c r="G36" s="34"/>
      <c r="H36" s="27"/>
    </row>
    <row r="37" spans="1:8" ht="15.75" x14ac:dyDescent="0.25">
      <c r="A37" s="22">
        <v>7</v>
      </c>
      <c r="B37" s="108" t="s">
        <v>16</v>
      </c>
      <c r="C37" s="38"/>
      <c r="D37" s="38">
        <v>1058</v>
      </c>
      <c r="E37" s="38">
        <v>893</v>
      </c>
      <c r="F37" s="39">
        <f>E37</f>
        <v>893</v>
      </c>
      <c r="G37" s="33">
        <f>F37+F38</f>
        <v>4795</v>
      </c>
      <c r="H37" s="23">
        <v>2</v>
      </c>
    </row>
    <row r="38" spans="1:8" ht="15.75" x14ac:dyDescent="0.25">
      <c r="A38" s="24"/>
      <c r="B38" s="109" t="s">
        <v>17</v>
      </c>
      <c r="C38" s="5"/>
      <c r="D38" s="5">
        <v>1062</v>
      </c>
      <c r="E38" s="5">
        <v>2185</v>
      </c>
      <c r="F38" s="6">
        <f>E38+E39</f>
        <v>3902</v>
      </c>
      <c r="G38" s="32"/>
      <c r="H38" s="25"/>
    </row>
    <row r="39" spans="1:8" ht="15.75" thickBot="1" x14ac:dyDescent="0.3">
      <c r="A39" s="26"/>
      <c r="B39" s="54"/>
      <c r="C39" s="51"/>
      <c r="D39" s="51">
        <v>1063</v>
      </c>
      <c r="E39" s="51">
        <v>1717</v>
      </c>
      <c r="F39" s="52"/>
      <c r="G39" s="34"/>
      <c r="H39" s="27"/>
    </row>
    <row r="40" spans="1:8" ht="15.75" x14ac:dyDescent="0.25">
      <c r="A40" s="22">
        <v>8</v>
      </c>
      <c r="B40" s="55" t="s">
        <v>17</v>
      </c>
      <c r="C40" s="31"/>
      <c r="D40" s="31">
        <v>1064</v>
      </c>
      <c r="E40" s="31">
        <v>1638</v>
      </c>
      <c r="F40" s="40"/>
      <c r="G40" s="33">
        <f>E40+E41</f>
        <v>4503</v>
      </c>
      <c r="H40" s="23">
        <v>2</v>
      </c>
    </row>
    <row r="41" spans="1:8" ht="15.75" thickBot="1" x14ac:dyDescent="0.3">
      <c r="A41" s="24"/>
      <c r="B41" s="53"/>
      <c r="C41" s="16"/>
      <c r="D41" s="16">
        <v>1065</v>
      </c>
      <c r="E41" s="16">
        <v>2865</v>
      </c>
      <c r="F41" s="17"/>
      <c r="G41" s="32"/>
      <c r="H41" s="25"/>
    </row>
    <row r="42" spans="1:8" ht="15.75" x14ac:dyDescent="0.25">
      <c r="A42" s="62">
        <v>9</v>
      </c>
      <c r="B42" s="41" t="s">
        <v>18</v>
      </c>
      <c r="C42" s="31"/>
      <c r="D42" s="31">
        <v>1056</v>
      </c>
      <c r="E42" s="31">
        <v>1910</v>
      </c>
      <c r="F42" s="40">
        <f>E42</f>
        <v>1910</v>
      </c>
      <c r="G42" s="33">
        <f>F42+F44+F43+F45</f>
        <v>4741</v>
      </c>
      <c r="H42" s="56">
        <v>2</v>
      </c>
    </row>
    <row r="43" spans="1:8" ht="15.75" x14ac:dyDescent="0.25">
      <c r="A43" s="63"/>
      <c r="B43" s="65"/>
      <c r="C43" s="9"/>
      <c r="D43" s="9">
        <v>1057</v>
      </c>
      <c r="E43" s="9">
        <v>1162</v>
      </c>
      <c r="F43" s="10">
        <f>E43</f>
        <v>1162</v>
      </c>
      <c r="G43" s="32"/>
      <c r="H43" s="57"/>
    </row>
    <row r="44" spans="1:8" ht="15.75" x14ac:dyDescent="0.25">
      <c r="A44" s="63"/>
      <c r="B44" s="18" t="s">
        <v>19</v>
      </c>
      <c r="C44" s="11"/>
      <c r="D44" s="21">
        <v>1059</v>
      </c>
      <c r="E44" s="21">
        <v>975</v>
      </c>
      <c r="F44" s="12">
        <f>E44</f>
        <v>975</v>
      </c>
      <c r="G44" s="32"/>
      <c r="H44" s="57"/>
    </row>
    <row r="45" spans="1:8" ht="16.5" thickBot="1" x14ac:dyDescent="0.3">
      <c r="A45" s="64"/>
      <c r="B45" s="58" t="s">
        <v>20</v>
      </c>
      <c r="C45" s="51"/>
      <c r="D45" s="59">
        <v>1060</v>
      </c>
      <c r="E45" s="59">
        <v>694</v>
      </c>
      <c r="F45" s="60">
        <f>E45</f>
        <v>694</v>
      </c>
      <c r="G45" s="34"/>
      <c r="H45" s="61"/>
    </row>
    <row r="46" spans="1:8" ht="15.75" x14ac:dyDescent="0.25">
      <c r="A46" s="16"/>
      <c r="B46" s="45"/>
      <c r="C46" s="16"/>
      <c r="D46" s="16"/>
      <c r="E46" s="20">
        <f>SUM(E4:E45)</f>
        <v>44616</v>
      </c>
      <c r="F46" s="37"/>
      <c r="G46" s="16"/>
      <c r="H46" s="16">
        <f>H4+H16+H20+H22+H30+H32+H37+H40+H42+H43</f>
        <v>19</v>
      </c>
    </row>
    <row r="47" spans="1:8" x14ac:dyDescent="0.25">
      <c r="A47" s="47"/>
      <c r="B47" s="48" t="s">
        <v>28</v>
      </c>
      <c r="C47" s="66">
        <v>0.15</v>
      </c>
      <c r="D47" s="46"/>
      <c r="E47" s="46"/>
    </row>
    <row r="48" spans="1:8" x14ac:dyDescent="0.25">
      <c r="A48" s="47" t="s">
        <v>27</v>
      </c>
      <c r="B48" s="49" t="s">
        <v>47</v>
      </c>
      <c r="C48" s="3" t="s">
        <v>48</v>
      </c>
      <c r="D48" s="46"/>
      <c r="E48" t="s">
        <v>49</v>
      </c>
    </row>
    <row r="49" spans="1:5" x14ac:dyDescent="0.25">
      <c r="A49" s="3" t="s">
        <v>29</v>
      </c>
      <c r="B49" s="49" t="s">
        <v>50</v>
      </c>
      <c r="C49" s="3"/>
      <c r="D49" s="46"/>
      <c r="E49" s="46"/>
    </row>
    <row r="50" spans="1:5" x14ac:dyDescent="0.25">
      <c r="A50" s="3" t="s">
        <v>30</v>
      </c>
      <c r="B50" s="49" t="s">
        <v>51</v>
      </c>
      <c r="C50" s="47"/>
      <c r="D50" s="46"/>
      <c r="E50" s="46"/>
    </row>
    <row r="51" spans="1:5" x14ac:dyDescent="0.25">
      <c r="A51" s="3" t="s">
        <v>31</v>
      </c>
      <c r="B51" s="49" t="s">
        <v>52</v>
      </c>
      <c r="C51" s="3"/>
      <c r="D51"/>
    </row>
    <row r="52" spans="1:5" x14ac:dyDescent="0.25">
      <c r="A52" s="3" t="s">
        <v>32</v>
      </c>
      <c r="B52" s="49" t="s">
        <v>53</v>
      </c>
      <c r="C52" s="3"/>
      <c r="D52"/>
    </row>
  </sheetData>
  <mergeCells count="1">
    <mergeCell ref="A2:H2"/>
  </mergeCells>
  <pageMargins left="0.39370078740157483" right="0.4724409448818898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9"/>
  <sheetViews>
    <sheetView workbookViewId="0">
      <selection activeCell="L16" sqref="L16"/>
    </sheetView>
  </sheetViews>
  <sheetFormatPr defaultRowHeight="15" x14ac:dyDescent="0.25"/>
  <cols>
    <col min="1" max="1" width="8.140625" customWidth="1"/>
    <col min="2" max="2" width="18.7109375" style="2" customWidth="1"/>
    <col min="3" max="3" width="20.5703125" customWidth="1"/>
    <col min="4" max="4" width="9.140625" style="93"/>
    <col min="6" max="6" width="9.140625" style="1"/>
    <col min="7" max="7" width="7" customWidth="1"/>
    <col min="8" max="8" width="9.7109375" customWidth="1"/>
  </cols>
  <sheetData>
    <row r="2" spans="1:8" ht="22.5" x14ac:dyDescent="0.3">
      <c r="A2" s="100" t="s">
        <v>41</v>
      </c>
      <c r="B2" s="100"/>
      <c r="C2" s="100"/>
      <c r="D2" s="100"/>
      <c r="E2" s="100"/>
      <c r="F2" s="100"/>
      <c r="G2" s="100"/>
      <c r="H2" s="100"/>
    </row>
    <row r="3" spans="1:8" ht="16.5" thickBot="1" x14ac:dyDescent="0.3">
      <c r="A3" s="28" t="s">
        <v>22</v>
      </c>
      <c r="B3" s="29"/>
      <c r="C3" s="28"/>
      <c r="D3" s="87" t="s">
        <v>25</v>
      </c>
      <c r="E3" s="28"/>
      <c r="F3" s="30"/>
      <c r="G3" s="28"/>
      <c r="H3" s="28" t="s">
        <v>26</v>
      </c>
    </row>
    <row r="4" spans="1:8" ht="15.75" x14ac:dyDescent="0.25">
      <c r="A4" s="62">
        <v>1</v>
      </c>
      <c r="B4" s="85" t="s">
        <v>0</v>
      </c>
      <c r="C4" s="86"/>
      <c r="D4" s="88">
        <v>1044</v>
      </c>
      <c r="E4" s="38">
        <v>437</v>
      </c>
      <c r="F4" s="39">
        <f>E4</f>
        <v>437</v>
      </c>
      <c r="G4" s="40">
        <f>F4+F5+F6+F10</f>
        <v>3776</v>
      </c>
      <c r="H4" s="35">
        <v>2</v>
      </c>
    </row>
    <row r="5" spans="1:8" ht="15.75" x14ac:dyDescent="0.25">
      <c r="A5" s="24"/>
      <c r="B5" s="83" t="s">
        <v>1</v>
      </c>
      <c r="C5" s="9"/>
      <c r="D5" s="89">
        <v>1042</v>
      </c>
      <c r="E5" s="9">
        <v>761</v>
      </c>
      <c r="F5" s="10">
        <f>E5</f>
        <v>761</v>
      </c>
      <c r="G5" s="82"/>
      <c r="H5" s="25"/>
    </row>
    <row r="6" spans="1:8" ht="15.75" x14ac:dyDescent="0.25">
      <c r="A6" s="24"/>
      <c r="B6" s="13" t="s">
        <v>2</v>
      </c>
      <c r="C6" s="4" t="s">
        <v>3</v>
      </c>
      <c r="D6" s="90">
        <v>1052</v>
      </c>
      <c r="E6" s="16">
        <v>745</v>
      </c>
      <c r="F6" s="17">
        <f>E6+E7+E8+E9</f>
        <v>1525</v>
      </c>
      <c r="G6" s="32"/>
      <c r="H6" s="25"/>
    </row>
    <row r="7" spans="1:8" ht="15.75" x14ac:dyDescent="0.25">
      <c r="A7" s="24"/>
      <c r="B7" s="14"/>
      <c r="C7" s="15" t="s">
        <v>3</v>
      </c>
      <c r="D7" s="91">
        <v>1053</v>
      </c>
      <c r="E7" s="16">
        <v>129</v>
      </c>
      <c r="F7" s="17"/>
      <c r="G7" s="32"/>
      <c r="H7" s="25"/>
    </row>
    <row r="8" spans="1:8" ht="15.75" x14ac:dyDescent="0.25">
      <c r="A8" s="24"/>
      <c r="B8" s="14"/>
      <c r="C8" s="15" t="s">
        <v>5</v>
      </c>
      <c r="D8" s="91">
        <v>1054</v>
      </c>
      <c r="E8" s="16">
        <v>365</v>
      </c>
      <c r="F8" s="17"/>
      <c r="G8" s="32"/>
      <c r="H8" s="25"/>
    </row>
    <row r="9" spans="1:8" ht="15.75" x14ac:dyDescent="0.25">
      <c r="A9" s="24"/>
      <c r="B9" s="7"/>
      <c r="C9" s="8" t="s">
        <v>6</v>
      </c>
      <c r="D9" s="89">
        <v>1055</v>
      </c>
      <c r="E9" s="9">
        <v>286</v>
      </c>
      <c r="F9" s="10"/>
      <c r="G9" s="32"/>
      <c r="H9" s="25"/>
    </row>
    <row r="10" spans="1:8" ht="15.75" x14ac:dyDescent="0.25">
      <c r="A10" s="24"/>
      <c r="B10" s="13" t="s">
        <v>4</v>
      </c>
      <c r="C10" s="4" t="s">
        <v>7</v>
      </c>
      <c r="D10" s="90">
        <v>1047</v>
      </c>
      <c r="E10" s="5">
        <v>540</v>
      </c>
      <c r="F10" s="6">
        <f>E10+E11+E12</f>
        <v>1053</v>
      </c>
      <c r="G10" s="32"/>
      <c r="H10" s="25"/>
    </row>
    <row r="11" spans="1:8" ht="15.75" x14ac:dyDescent="0.25">
      <c r="A11" s="24"/>
      <c r="B11" s="14"/>
      <c r="C11" s="15" t="s">
        <v>7</v>
      </c>
      <c r="D11" s="91">
        <v>1048</v>
      </c>
      <c r="E11" s="16">
        <v>155</v>
      </c>
      <c r="F11" s="17"/>
      <c r="G11" s="32"/>
      <c r="H11" s="25"/>
    </row>
    <row r="12" spans="1:8" ht="16.5" thickBot="1" x14ac:dyDescent="0.3">
      <c r="A12" s="26"/>
      <c r="B12" s="50"/>
      <c r="C12" s="84" t="s">
        <v>8</v>
      </c>
      <c r="D12" s="92">
        <v>1049</v>
      </c>
      <c r="E12" s="51">
        <v>358</v>
      </c>
      <c r="F12" s="52"/>
      <c r="G12" s="34"/>
      <c r="H12" s="27"/>
    </row>
    <row r="13" spans="1:8" ht="15.75" x14ac:dyDescent="0.25">
      <c r="A13" s="62">
        <v>2</v>
      </c>
      <c r="B13" s="79" t="s">
        <v>9</v>
      </c>
      <c r="C13" s="38"/>
      <c r="D13" s="88">
        <v>1061</v>
      </c>
      <c r="E13" s="38">
        <v>593</v>
      </c>
      <c r="F13" s="39">
        <v>593</v>
      </c>
      <c r="G13" s="67">
        <f>F13+F14</f>
        <v>9681</v>
      </c>
      <c r="H13" s="68">
        <v>5</v>
      </c>
    </row>
    <row r="14" spans="1:8" ht="15.75" x14ac:dyDescent="0.25">
      <c r="A14" s="63"/>
      <c r="B14" s="80" t="s">
        <v>10</v>
      </c>
      <c r="C14" s="5"/>
      <c r="D14" s="90">
        <v>1024</v>
      </c>
      <c r="E14" s="5">
        <v>1242</v>
      </c>
      <c r="F14" s="6">
        <f>E14+E15+E16+E17+E18+E19+E20</f>
        <v>9088</v>
      </c>
      <c r="G14" s="69"/>
      <c r="H14" s="70"/>
    </row>
    <row r="15" spans="1:8" ht="15.75" x14ac:dyDescent="0.25">
      <c r="A15" s="63"/>
      <c r="B15" s="73"/>
      <c r="C15" s="16"/>
      <c r="D15" s="91">
        <v>1025</v>
      </c>
      <c r="E15" s="16">
        <v>950</v>
      </c>
      <c r="F15" s="17"/>
      <c r="G15" s="69"/>
      <c r="H15" s="70"/>
    </row>
    <row r="16" spans="1:8" x14ac:dyDescent="0.25">
      <c r="A16" s="63"/>
      <c r="B16" s="77"/>
      <c r="C16" s="16"/>
      <c r="D16" s="91">
        <v>1027</v>
      </c>
      <c r="E16" s="16">
        <v>1337</v>
      </c>
      <c r="F16" s="17"/>
      <c r="G16" s="69"/>
      <c r="H16" s="70"/>
    </row>
    <row r="17" spans="1:8" x14ac:dyDescent="0.25">
      <c r="A17" s="63"/>
      <c r="B17" s="77"/>
      <c r="C17" s="16"/>
      <c r="D17" s="91">
        <v>1028</v>
      </c>
      <c r="E17" s="16">
        <v>1465</v>
      </c>
      <c r="F17" s="17"/>
      <c r="G17" s="81"/>
      <c r="H17" s="78"/>
    </row>
    <row r="18" spans="1:8" ht="15.75" x14ac:dyDescent="0.25">
      <c r="A18" s="63"/>
      <c r="B18" s="73"/>
      <c r="C18" s="16"/>
      <c r="D18" s="91">
        <v>1032</v>
      </c>
      <c r="E18" s="16">
        <v>1175</v>
      </c>
      <c r="F18" s="17"/>
      <c r="G18" s="69"/>
      <c r="H18" s="70"/>
    </row>
    <row r="19" spans="1:8" x14ac:dyDescent="0.25">
      <c r="A19" s="63"/>
      <c r="B19" s="77"/>
      <c r="C19" s="16"/>
      <c r="D19" s="91">
        <v>1033</v>
      </c>
      <c r="E19" s="16">
        <v>2056</v>
      </c>
      <c r="F19" s="17"/>
      <c r="G19" s="69"/>
      <c r="H19" s="70"/>
    </row>
    <row r="20" spans="1:8" ht="15.75" thickBot="1" x14ac:dyDescent="0.3">
      <c r="A20" s="63"/>
      <c r="B20" s="77"/>
      <c r="C20" s="16"/>
      <c r="D20" s="91">
        <v>1034</v>
      </c>
      <c r="E20" s="16">
        <v>863</v>
      </c>
      <c r="F20" s="17"/>
      <c r="G20" s="71"/>
      <c r="H20" s="25"/>
    </row>
    <row r="21" spans="1:8" ht="15.75" x14ac:dyDescent="0.25">
      <c r="A21" s="22">
        <v>3</v>
      </c>
      <c r="B21" s="41" t="s">
        <v>10</v>
      </c>
      <c r="C21" s="31"/>
      <c r="D21" s="94">
        <v>1026</v>
      </c>
      <c r="E21" s="31">
        <v>841</v>
      </c>
      <c r="F21" s="40">
        <f>E21+E22+E23+E24+E25+E26</f>
        <v>8244</v>
      </c>
      <c r="G21" s="33">
        <f>F21+F27+F28</f>
        <v>9869</v>
      </c>
      <c r="H21" s="23">
        <v>5</v>
      </c>
    </row>
    <row r="22" spans="1:8" x14ac:dyDescent="0.25">
      <c r="A22" s="24"/>
      <c r="B22" s="14"/>
      <c r="C22" s="16"/>
      <c r="D22" s="91">
        <v>1029</v>
      </c>
      <c r="E22" s="16">
        <v>1888</v>
      </c>
      <c r="F22" s="17"/>
      <c r="G22" s="32"/>
      <c r="H22" s="25"/>
    </row>
    <row r="23" spans="1:8" x14ac:dyDescent="0.25">
      <c r="A23" s="24"/>
      <c r="B23" s="14"/>
      <c r="C23" s="16"/>
      <c r="D23" s="91">
        <v>1030</v>
      </c>
      <c r="E23" s="16">
        <v>1925</v>
      </c>
      <c r="F23" s="17"/>
      <c r="G23" s="32"/>
      <c r="H23" s="25"/>
    </row>
    <row r="24" spans="1:8" x14ac:dyDescent="0.25">
      <c r="A24" s="24"/>
      <c r="B24" s="14"/>
      <c r="C24" s="16"/>
      <c r="D24" s="91">
        <v>1031</v>
      </c>
      <c r="E24" s="16">
        <v>2084</v>
      </c>
      <c r="F24" s="17"/>
      <c r="G24" s="32"/>
      <c r="H24" s="25"/>
    </row>
    <row r="25" spans="1:8" x14ac:dyDescent="0.25">
      <c r="A25" s="24"/>
      <c r="B25" s="14"/>
      <c r="C25" s="16"/>
      <c r="D25" s="91">
        <v>1035</v>
      </c>
      <c r="E25" s="16">
        <v>1443</v>
      </c>
      <c r="F25" s="17"/>
      <c r="G25" s="32"/>
      <c r="H25" s="25"/>
    </row>
    <row r="26" spans="1:8" x14ac:dyDescent="0.25">
      <c r="A26" s="24"/>
      <c r="B26" s="14"/>
      <c r="C26" s="16"/>
      <c r="D26" s="91">
        <v>1036</v>
      </c>
      <c r="E26" s="16">
        <v>63</v>
      </c>
      <c r="F26" s="17"/>
      <c r="G26" s="32"/>
      <c r="H26" s="25"/>
    </row>
    <row r="27" spans="1:8" ht="15.75" x14ac:dyDescent="0.25">
      <c r="A27" s="24"/>
      <c r="B27" s="18" t="s">
        <v>11</v>
      </c>
      <c r="C27" s="11"/>
      <c r="D27" s="95">
        <v>1051</v>
      </c>
      <c r="E27" s="11">
        <v>1088</v>
      </c>
      <c r="F27" s="12">
        <f>E27</f>
        <v>1088</v>
      </c>
      <c r="G27" s="71"/>
      <c r="H27" s="25"/>
    </row>
    <row r="28" spans="1:8" ht="16.5" thickBot="1" x14ac:dyDescent="0.3">
      <c r="A28" s="26"/>
      <c r="B28" s="42" t="s">
        <v>12</v>
      </c>
      <c r="C28" s="43"/>
      <c r="D28" s="99">
        <v>1046</v>
      </c>
      <c r="E28" s="43">
        <v>537</v>
      </c>
      <c r="F28" s="44">
        <f>E28</f>
        <v>537</v>
      </c>
      <c r="G28" s="34"/>
      <c r="H28" s="27"/>
    </row>
    <row r="29" spans="1:8" ht="15.75" x14ac:dyDescent="0.25">
      <c r="A29" s="22">
        <v>4</v>
      </c>
      <c r="B29" s="41" t="s">
        <v>13</v>
      </c>
      <c r="C29" s="31" t="s">
        <v>23</v>
      </c>
      <c r="D29" s="94">
        <v>1040</v>
      </c>
      <c r="E29" s="31">
        <v>746</v>
      </c>
      <c r="F29" s="40">
        <f>E29+E30</f>
        <v>1131</v>
      </c>
      <c r="G29" s="33">
        <f>F29+F31+F32+F33+F34+F35</f>
        <v>6081</v>
      </c>
      <c r="H29" s="23">
        <v>3</v>
      </c>
    </row>
    <row r="30" spans="1:8" x14ac:dyDescent="0.25">
      <c r="A30" s="24"/>
      <c r="B30" s="7"/>
      <c r="C30" s="9" t="s">
        <v>24</v>
      </c>
      <c r="D30" s="89">
        <v>1041</v>
      </c>
      <c r="E30" s="9">
        <v>385</v>
      </c>
      <c r="F30" s="10"/>
      <c r="G30" s="32"/>
      <c r="H30" s="25"/>
    </row>
    <row r="31" spans="1:8" ht="15.75" x14ac:dyDescent="0.25">
      <c r="A31" s="24"/>
      <c r="B31" s="18" t="s">
        <v>14</v>
      </c>
      <c r="C31" s="11"/>
      <c r="D31" s="95">
        <v>1037</v>
      </c>
      <c r="E31" s="11">
        <v>141</v>
      </c>
      <c r="F31" s="12">
        <f>E31</f>
        <v>141</v>
      </c>
      <c r="G31" s="32"/>
      <c r="H31" s="57"/>
    </row>
    <row r="32" spans="1:8" ht="15.75" x14ac:dyDescent="0.25">
      <c r="A32" s="24"/>
      <c r="B32" s="19" t="s">
        <v>15</v>
      </c>
      <c r="C32" s="5"/>
      <c r="D32" s="90">
        <v>1039</v>
      </c>
      <c r="E32" s="5">
        <v>200</v>
      </c>
      <c r="F32" s="74">
        <f>E32</f>
        <v>200</v>
      </c>
      <c r="G32" s="75"/>
      <c r="H32" s="57"/>
    </row>
    <row r="33" spans="1:8" ht="15.75" x14ac:dyDescent="0.25">
      <c r="A33" s="24"/>
      <c r="B33" s="36" t="s">
        <v>21</v>
      </c>
      <c r="C33" s="16"/>
      <c r="D33" s="91">
        <v>1038</v>
      </c>
      <c r="E33" s="20">
        <v>301</v>
      </c>
      <c r="F33" s="37">
        <f>E33</f>
        <v>301</v>
      </c>
      <c r="G33" s="75"/>
      <c r="H33" s="57"/>
    </row>
    <row r="34" spans="1:8" ht="15.75" x14ac:dyDescent="0.25">
      <c r="A34" s="24"/>
      <c r="B34" s="72" t="s">
        <v>16</v>
      </c>
      <c r="C34" s="16"/>
      <c r="D34" s="91">
        <v>1058</v>
      </c>
      <c r="E34" s="16">
        <v>788</v>
      </c>
      <c r="F34" s="37">
        <f>E34</f>
        <v>788</v>
      </c>
      <c r="G34" s="76"/>
      <c r="H34" s="57"/>
    </row>
    <row r="35" spans="1:8" ht="15.75" x14ac:dyDescent="0.25">
      <c r="A35" s="24"/>
      <c r="B35" s="72" t="s">
        <v>17</v>
      </c>
      <c r="C35" s="16"/>
      <c r="D35" s="91">
        <v>1062</v>
      </c>
      <c r="E35" s="16">
        <v>1936</v>
      </c>
      <c r="F35" s="37">
        <f>E35+E36</f>
        <v>3520</v>
      </c>
      <c r="G35" s="75"/>
      <c r="H35" s="57"/>
    </row>
    <row r="36" spans="1:8" ht="15.75" thickBot="1" x14ac:dyDescent="0.3">
      <c r="A36" s="26"/>
      <c r="B36" s="54"/>
      <c r="C36" s="51"/>
      <c r="D36" s="92">
        <v>1063</v>
      </c>
      <c r="E36" s="51">
        <v>1584</v>
      </c>
      <c r="F36" s="52"/>
      <c r="G36" s="34"/>
      <c r="H36" s="61"/>
    </row>
    <row r="37" spans="1:8" ht="15.75" x14ac:dyDescent="0.25">
      <c r="A37" s="22">
        <v>5</v>
      </c>
      <c r="B37" s="55" t="s">
        <v>17</v>
      </c>
      <c r="C37" s="31"/>
      <c r="D37" s="94">
        <v>1064</v>
      </c>
      <c r="E37" s="31">
        <v>1535</v>
      </c>
      <c r="F37" s="40"/>
      <c r="G37" s="33">
        <f>E37+E38</f>
        <v>4018</v>
      </c>
      <c r="H37" s="23">
        <v>2</v>
      </c>
    </row>
    <row r="38" spans="1:8" ht="15.75" thickBot="1" x14ac:dyDescent="0.3">
      <c r="A38" s="24"/>
      <c r="B38" s="53"/>
      <c r="C38" s="16"/>
      <c r="D38" s="91">
        <v>1065</v>
      </c>
      <c r="E38" s="16">
        <v>2483</v>
      </c>
      <c r="F38" s="17"/>
      <c r="G38" s="32"/>
      <c r="H38" s="25"/>
    </row>
    <row r="39" spans="1:8" ht="15.75" x14ac:dyDescent="0.25">
      <c r="A39" s="62">
        <v>6</v>
      </c>
      <c r="B39" s="41" t="s">
        <v>18</v>
      </c>
      <c r="C39" s="31"/>
      <c r="D39" s="94">
        <v>1056</v>
      </c>
      <c r="E39" s="31">
        <v>1319</v>
      </c>
      <c r="F39" s="40">
        <f>E39+E40</f>
        <v>2548</v>
      </c>
      <c r="G39" s="33">
        <f>F39+F41+F40+F42</f>
        <v>3839</v>
      </c>
      <c r="H39" s="56">
        <v>2</v>
      </c>
    </row>
    <row r="40" spans="1:8" ht="15.75" x14ac:dyDescent="0.25">
      <c r="A40" s="63"/>
      <c r="B40" s="65"/>
      <c r="C40" s="9"/>
      <c r="D40" s="89">
        <v>1057</v>
      </c>
      <c r="E40" s="9">
        <v>1229</v>
      </c>
      <c r="F40" s="10"/>
      <c r="G40" s="32"/>
      <c r="H40" s="57"/>
    </row>
    <row r="41" spans="1:8" ht="15.75" x14ac:dyDescent="0.25">
      <c r="A41" s="63"/>
      <c r="B41" s="18" t="s">
        <v>19</v>
      </c>
      <c r="C41" s="11"/>
      <c r="D41" s="96">
        <v>1059</v>
      </c>
      <c r="E41" s="21">
        <v>740</v>
      </c>
      <c r="F41" s="12">
        <f>E41</f>
        <v>740</v>
      </c>
      <c r="G41" s="32"/>
      <c r="H41" s="57"/>
    </row>
    <row r="42" spans="1:8" ht="16.5" thickBot="1" x14ac:dyDescent="0.3">
      <c r="A42" s="64"/>
      <c r="B42" s="58" t="s">
        <v>20</v>
      </c>
      <c r="C42" s="51"/>
      <c r="D42" s="97">
        <v>1060</v>
      </c>
      <c r="E42" s="59">
        <v>551</v>
      </c>
      <c r="F42" s="60">
        <f>E42</f>
        <v>551</v>
      </c>
      <c r="G42" s="34"/>
      <c r="H42" s="61"/>
    </row>
    <row r="43" spans="1:8" ht="15.75" x14ac:dyDescent="0.25">
      <c r="A43" s="16"/>
      <c r="B43" s="45"/>
      <c r="C43" s="16"/>
      <c r="D43" s="91"/>
      <c r="E43" s="20">
        <f>SUM(E4:E42)</f>
        <v>37264</v>
      </c>
      <c r="F43" s="37"/>
      <c r="G43" s="16">
        <f>G4+G13+G21+G29+G37+G39</f>
        <v>37264</v>
      </c>
      <c r="H43" s="16">
        <f>H4+H13+H21+H29+H37+H39</f>
        <v>19</v>
      </c>
    </row>
    <row r="44" spans="1:8" x14ac:dyDescent="0.25">
      <c r="A44" s="47"/>
      <c r="B44" s="48" t="s">
        <v>28</v>
      </c>
      <c r="C44" s="66">
        <v>0.15</v>
      </c>
      <c r="D44" s="98"/>
      <c r="E44" s="46"/>
    </row>
    <row r="45" spans="1:8" x14ac:dyDescent="0.25">
      <c r="A45" s="47" t="s">
        <v>27</v>
      </c>
      <c r="B45" s="49" t="s">
        <v>34</v>
      </c>
      <c r="C45" s="3"/>
      <c r="D45" s="98"/>
    </row>
    <row r="46" spans="1:8" x14ac:dyDescent="0.25">
      <c r="A46" s="3" t="s">
        <v>29</v>
      </c>
      <c r="B46" s="49" t="s">
        <v>36</v>
      </c>
      <c r="C46" s="3"/>
      <c r="D46" s="98"/>
      <c r="E46" t="s">
        <v>33</v>
      </c>
    </row>
    <row r="47" spans="1:8" x14ac:dyDescent="0.25">
      <c r="A47" s="3" t="s">
        <v>30</v>
      </c>
      <c r="B47" s="49" t="s">
        <v>37</v>
      </c>
      <c r="C47" s="3" t="s">
        <v>40</v>
      </c>
      <c r="D47" s="98"/>
      <c r="E47" s="46"/>
    </row>
    <row r="48" spans="1:8" x14ac:dyDescent="0.25">
      <c r="A48" s="3" t="s">
        <v>31</v>
      </c>
      <c r="B48" s="49" t="s">
        <v>38</v>
      </c>
      <c r="C48" s="3"/>
      <c r="E48" t="s">
        <v>35</v>
      </c>
    </row>
    <row r="49" spans="1:3" x14ac:dyDescent="0.25">
      <c r="A49" s="3" t="s">
        <v>32</v>
      </c>
      <c r="B49" s="49" t="s">
        <v>39</v>
      </c>
      <c r="C49" s="3"/>
    </row>
  </sheetData>
  <mergeCells count="1">
    <mergeCell ref="A2:H2"/>
  </mergeCells>
  <pageMargins left="0.39370078740157483" right="0.4724409448818898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19 (2015)</vt:lpstr>
      <vt:lpstr>19 (2025)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2025-01-14T03:54:14Z</cp:lastPrinted>
  <dcterms:created xsi:type="dcterms:W3CDTF">2012-11-09T06:51:49Z</dcterms:created>
  <dcterms:modified xsi:type="dcterms:W3CDTF">2025-01-16T06:58:56Z</dcterms:modified>
</cp:coreProperties>
</file>